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152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Обоснование!$B$17:$AE$28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Обоснование!$A$1:$AE$45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="1"/>
</workbook>
</file>

<file path=xl/calcChain.xml><?xml version="1.0" encoding="utf-8"?>
<calcChain xmlns="http://schemas.openxmlformats.org/spreadsheetml/2006/main">
  <c r="AB19" i="1" l="1"/>
  <c r="AC19" i="1"/>
  <c r="AD19" i="1" s="1"/>
  <c r="AB20" i="1"/>
  <c r="AC20" i="1"/>
  <c r="AD20" i="1" s="1"/>
  <c r="AB21" i="1"/>
  <c r="AC21" i="1"/>
  <c r="AD21" i="1" s="1"/>
  <c r="AB22" i="1"/>
  <c r="AC22" i="1"/>
  <c r="AD22" i="1" s="1"/>
  <c r="AE21" i="1" l="1"/>
  <c r="AE19" i="1"/>
  <c r="AE22" i="1"/>
  <c r="AE20" i="1"/>
  <c r="L18" i="1"/>
  <c r="AB18" i="1" l="1"/>
  <c r="AC18" i="1"/>
  <c r="AD18" i="1" s="1"/>
  <c r="AE18" i="1" l="1"/>
  <c r="AD23" i="1"/>
</calcChain>
</file>

<file path=xl/sharedStrings.xml><?xml version="1.0" encoding="utf-8"?>
<sst xmlns="http://schemas.openxmlformats.org/spreadsheetml/2006/main" count="95" uniqueCount="88">
  <si>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</si>
  <si>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</si>
  <si>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</si>
  <si>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</si>
  <si>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</si>
  <si>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</si>
  <si>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</si>
  <si>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</si>
  <si>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</si>
  <si>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</si>
  <si>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Место поставки, выполнения работ или оказания услуг</t>
  </si>
  <si>
    <t>г. Самара, ул. Луначарского, 56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</si>
  <si>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</si>
  <si>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</si>
  <si>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</si>
  <si>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</si>
  <si>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</si>
  <si>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</si>
  <si>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</si>
  <si>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</si>
  <si>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</si>
  <si>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</si>
  <si>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</si>
  <si>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</si>
  <si>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</si>
  <si>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</si>
  <si>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</si>
  <si>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</si>
  <si>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</si>
  <si>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</si>
  <si>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</si>
  <si>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</si>
  <si>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</si>
  <si>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</si>
  <si>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</si>
  <si>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</si>
  <si>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</si>
  <si>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</si>
  <si>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</si>
  <si>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</si>
  <si>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</si>
  <si>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</si>
  <si>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</si>
  <si>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</si>
  <si>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</si>
  <si>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</si>
  <si>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</si>
  <si>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</si>
  <si>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</si>
  <si>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</si>
  <si>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</si>
  <si>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</si>
  <si>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</si>
  <si>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</si>
  <si>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</si>
  <si>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</si>
  <si>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</si>
  <si>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</si>
  <si>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</si>
  <si>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шт</t>
  </si>
  <si>
    <t>Общая НМЦ договора установлена Заказчиком</t>
  </si>
  <si>
    <t>Приложения:</t>
  </si>
  <si>
    <t>Исполнитель:</t>
  </si>
  <si>
    <t>Захаров Д.В.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</si>
  <si>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</si>
  <si>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</si>
  <si>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</si>
  <si>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</si>
  <si>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</si>
  <si>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</si>
  <si>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Р.Э. Аблякимов</t>
  </si>
  <si>
    <t>Примечание -  пояснение в случае отсутствия возможности использовать ценовую информацию из 3-х источников:</t>
  </si>
  <si>
    <t>Начальник ОСАиТП</t>
  </si>
  <si>
    <t>С.В. Алексеев</t>
  </si>
  <si>
    <t>Техника электронно-вычислительная</t>
  </si>
  <si>
    <t>Лицензии</t>
  </si>
  <si>
    <t>Программное обеспечение, ключи активации, лицензии</t>
  </si>
  <si>
    <t>ПГ00041492</t>
  </si>
  <si>
    <t>ПГ00041491</t>
  </si>
  <si>
    <t>ПГ00041494</t>
  </si>
  <si>
    <t>ПГ00041496</t>
  </si>
  <si>
    <t>ПЮ00041493</t>
  </si>
  <si>
    <t>Установочный комплект для обновления АПКШ Континент 3.9. ЦУС. KC3</t>
  </si>
  <si>
    <t>Право на использование ПО АПКШ Континент 3.9. Отказоустойчивый (HA) кластер 2-х Криптошлюзов, IPC100. ПО-renewal. KC3</t>
  </si>
  <si>
    <t>Установочный комплект для обновления АПКШ Континент 3.9. КШ. KC3</t>
  </si>
  <si>
    <t>Комплект модернизации АПКШ Континент 3.9 IPC100 (S102)</t>
  </si>
  <si>
    <t>ПГ, ПЮ</t>
  </si>
  <si>
    <t>Право на использование ЦУС АПКШ Континент 3.9. IPC100. ПО-renewal. KC3"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</si>
</sst>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dd/mm/yy;@"/>
    <numFmt numFmtId="166" formatCode="#,##0.0000"/>
    <numFmt numFmtId="167" formatCode="_-* #,##0.00_р_._-;\-* #,##0.00_р_._-;_-* \-??_р_._-;_-@_-"/>
    <numFmt numFmtId="168" formatCode="#,##0.00_ ;\-#,##0.00\ "/>
  </numFmts>
  <fonts count="15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8"/>
      <name val="Arial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993300"/>
      </left>
      <right style="thin">
        <color rgb="FF993300"/>
      </right>
      <top style="thin">
        <color rgb="FF993300"/>
      </top>
      <bottom style="thin">
        <color rgb="FF9933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7" fontId="14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</cellStyleXfs>
  <cellXfs count="66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3" fontId="4" fillId="0" borderId="5" xfId="6" applyNumberFormat="1" applyFont="1" applyBorder="1" applyAlignment="1">
      <alignment horizontal="center" vertical="center" wrapText="1"/>
    </xf>
    <xf numFmtId="4" fontId="13" fillId="4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8" fontId="4" fillId="4" borderId="1" xfId="1" applyNumberFormat="1" applyFont="1" applyFill="1" applyBorder="1" applyAlignment="1" applyProtection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6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/>
    <xf numFmtId="0" fontId="7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5" fillId="0" borderId="0" xfId="0" applyFont="1"/>
    <xf numFmtId="0" fontId="7" fillId="0" borderId="0" xfId="0" applyFont="1"/>
    <xf numFmtId="14" fontId="4" fillId="0" borderId="7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top"/>
    </xf>
    <xf numFmtId="0" fontId="5" fillId="0" borderId="0" xfId="0" applyFont="1" applyFill="1"/>
    <xf numFmtId="0" fontId="6" fillId="0" borderId="0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/>
    </xf>
    <xf numFmtId="14" fontId="4" fillId="0" borderId="7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vertical="center" wrapText="1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_Лист1" xfId="6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25244</xdr:colOff>
      <xdr:row>15</xdr:row>
      <xdr:rowOff>342385</xdr:rowOff>
    </xdr:from>
    <xdr:to>
      <xdr:col>29</xdr:col>
      <xdr:colOff>1198470</xdr:colOff>
      <xdr:row>15</xdr:row>
      <xdr:rowOff>658906</xdr:rowOff>
    </xdr:to>
    <xdr:pic>
      <xdr:nvPicPr>
        <xdr:cNvPr id="2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10712294" y="4514335"/>
          <a:ext cx="1173226" cy="316521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28</xdr:col>
      <xdr:colOff>333995</xdr:colOff>
      <xdr:row>15</xdr:row>
      <xdr:rowOff>329334</xdr:rowOff>
    </xdr:from>
    <xdr:to>
      <xdr:col>28</xdr:col>
      <xdr:colOff>485915</xdr:colOff>
      <xdr:row>15</xdr:row>
      <xdr:rowOff>563207</xdr:rowOff>
    </xdr:to>
    <xdr:pic>
      <xdr:nvPicPr>
        <xdr:cNvPr id="3" name="Picture 6"/>
        <xdr:cNvPicPr/>
      </xdr:nvPicPr>
      <xdr:blipFill>
        <a:blip xmlns:r="http://schemas.openxmlformats.org/officeDocument/2006/relationships" r:embed="rId2"/>
        <a:stretch/>
      </xdr:blipFill>
      <xdr:spPr>
        <a:xfrm>
          <a:off x="15473142" y="4509128"/>
          <a:ext cx="151920" cy="233873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29</xdr:col>
      <xdr:colOff>70200</xdr:colOff>
      <xdr:row>22</xdr:row>
      <xdr:rowOff>15840</xdr:rowOff>
    </xdr:from>
    <xdr:to>
      <xdr:col>30</xdr:col>
      <xdr:colOff>2880</xdr:colOff>
      <xdr:row>22</xdr:row>
      <xdr:rowOff>16200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889760" y="6254640"/>
          <a:ext cx="1223280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29</xdr:col>
      <xdr:colOff>1804</xdr:colOff>
      <xdr:row>17</xdr:row>
      <xdr:rowOff>116923</xdr:rowOff>
    </xdr:from>
    <xdr:to>
      <xdr:col>29</xdr:col>
      <xdr:colOff>1159487</xdr:colOff>
      <xdr:row>17</xdr:row>
      <xdr:rowOff>117283</xdr:rowOff>
    </xdr:to>
    <xdr:pic>
      <xdr:nvPicPr>
        <xdr:cNvPr id="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5051304" y="5165173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29</xdr:col>
      <xdr:colOff>1804</xdr:colOff>
      <xdr:row>18</xdr:row>
      <xdr:rowOff>116923</xdr:rowOff>
    </xdr:from>
    <xdr:to>
      <xdr:col>29</xdr:col>
      <xdr:colOff>1159487</xdr:colOff>
      <xdr:row>18</xdr:row>
      <xdr:rowOff>117283</xdr:rowOff>
    </xdr:to>
    <xdr:pic>
      <xdr:nvPicPr>
        <xdr:cNvPr id="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0688854" y="5155648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29</xdr:col>
      <xdr:colOff>1804</xdr:colOff>
      <xdr:row>19</xdr:row>
      <xdr:rowOff>116923</xdr:rowOff>
    </xdr:from>
    <xdr:to>
      <xdr:col>29</xdr:col>
      <xdr:colOff>1159487</xdr:colOff>
      <xdr:row>19</xdr:row>
      <xdr:rowOff>117283</xdr:rowOff>
    </xdr:to>
    <xdr:pic>
      <xdr:nvPicPr>
        <xdr:cNvPr id="8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0688854" y="5155648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29</xdr:col>
      <xdr:colOff>1804</xdr:colOff>
      <xdr:row>20</xdr:row>
      <xdr:rowOff>116923</xdr:rowOff>
    </xdr:from>
    <xdr:to>
      <xdr:col>29</xdr:col>
      <xdr:colOff>1159487</xdr:colOff>
      <xdr:row>20</xdr:row>
      <xdr:rowOff>117283</xdr:rowOff>
    </xdr:to>
    <xdr:pic>
      <xdr:nvPicPr>
        <xdr:cNvPr id="9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0688854" y="5155648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29</xdr:col>
      <xdr:colOff>1804</xdr:colOff>
      <xdr:row>21</xdr:row>
      <xdr:rowOff>116923</xdr:rowOff>
    </xdr:from>
    <xdr:to>
      <xdr:col>29</xdr:col>
      <xdr:colOff>1159487</xdr:colOff>
      <xdr:row>21</xdr:row>
      <xdr:rowOff>117283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0688854" y="5155648"/>
          <a:ext cx="1157683" cy="360"/>
        </a:xfrm>
        <a:prstGeom prst="rect">
          <a:avLst/>
        </a:prstGeom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E43"/>
  <sheetViews>
    <sheetView tabSelected="1" view="pageBreakPreview" topLeftCell="A10" zoomScale="85" zoomScaleNormal="100" zoomScaleSheetLayoutView="85" zoomScalePageLayoutView="115" workbookViewId="0">
      <selection activeCell="D18" sqref="D18"/>
    </sheetView>
  </sheetViews>
  <sheetFormatPr defaultColWidth="8.88671875" defaultRowHeight="13.2" x14ac:dyDescent="0.25"/>
  <cols>
    <col min="2" max="2" width="4.44140625" style="1" customWidth="1"/>
    <col min="3" max="3" width="10" style="1" customWidth="1"/>
    <col min="4" max="4" width="47.44140625" style="1" customWidth="1"/>
    <col min="5" max="5" width="8.33203125" style="1" customWidth="1"/>
    <col min="6" max="6" width="9.5546875" style="1" customWidth="1"/>
    <col min="7" max="9" width="10.88671875" style="1" hidden="1" customWidth="1"/>
    <col min="10" max="10" width="14.6640625" style="1" hidden="1" customWidth="1"/>
    <col min="11" max="11" width="13.6640625" style="1" customWidth="1"/>
    <col min="12" max="12" width="0.5546875" style="1" hidden="1" customWidth="1"/>
    <col min="13" max="14" width="12.6640625" style="1" customWidth="1"/>
    <col min="15" max="15" width="13.44140625" style="1" customWidth="1"/>
    <col min="16" max="26" width="12.6640625" style="1" hidden="1" customWidth="1"/>
    <col min="27" max="27" width="7.6640625" style="1" hidden="1" customWidth="1"/>
    <col min="28" max="28" width="14.6640625" style="1" customWidth="1"/>
    <col min="29" max="29" width="12" style="1" customWidth="1"/>
    <col min="30" max="30" width="18.33203125" style="1" customWidth="1"/>
    <col min="31" max="31" width="14.33203125" style="1" customWidth="1"/>
    <col min="32" max="62" width="8.88671875" style="46"/>
    <col min="63" max="837" width="8.88671875" style="1"/>
  </cols>
  <sheetData>
    <row r="1" spans="2:62" ht="15.6" x14ac:dyDescent="0.25">
      <c r="W1" s="2"/>
      <c r="AB1" s="1" t="s">
        <v>0</v>
      </c>
    </row>
    <row r="2" spans="2:62" ht="15.6" x14ac:dyDescent="0.25">
      <c r="W2" s="2"/>
      <c r="AB2" s="1" t="s">
        <v>1</v>
      </c>
    </row>
    <row r="3" spans="2:62" ht="15.6" x14ac:dyDescent="0.25">
      <c r="W3" s="2"/>
      <c r="AB3" s="1" t="s">
        <v>2</v>
      </c>
    </row>
    <row r="4" spans="2:62" ht="16.5" customHeight="1" x14ac:dyDescent="0.3"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</row>
    <row r="5" spans="2:62" ht="15.75" customHeight="1" x14ac:dyDescent="0.25">
      <c r="D5" s="3" t="s">
        <v>3</v>
      </c>
      <c r="E5" s="3"/>
      <c r="F5" s="3"/>
      <c r="G5" s="3"/>
      <c r="H5" s="3"/>
      <c r="I5" s="3"/>
      <c r="J5" s="3"/>
      <c r="K5" s="3"/>
      <c r="L5" s="3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2:62" s="5" customFormat="1" ht="19.5" customHeight="1" x14ac:dyDescent="0.25">
      <c r="D6" s="6" t="s">
        <v>4</v>
      </c>
      <c r="E6" s="52" t="s">
        <v>5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</row>
    <row r="7" spans="2:62" s="5" customFormat="1" ht="19.5" customHeight="1" x14ac:dyDescent="0.25">
      <c r="D7" s="6" t="s">
        <v>6</v>
      </c>
      <c r="E7" s="52" t="s">
        <v>86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</row>
    <row r="8" spans="2:62" s="5" customFormat="1" ht="19.5" customHeight="1" x14ac:dyDescent="0.25">
      <c r="D8" s="6" t="s">
        <v>7</v>
      </c>
      <c r="E8" s="52" t="s">
        <v>76</v>
      </c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</row>
    <row r="9" spans="2:62" s="5" customFormat="1" ht="19.5" customHeight="1" x14ac:dyDescent="0.25">
      <c r="D9" s="6" t="s">
        <v>8</v>
      </c>
      <c r="E9" s="52" t="s">
        <v>74</v>
      </c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</row>
    <row r="10" spans="2:62" s="5" customFormat="1" ht="19.5" customHeight="1" x14ac:dyDescent="0.25">
      <c r="D10" s="6" t="s">
        <v>9</v>
      </c>
      <c r="E10" s="52" t="s">
        <v>75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</row>
    <row r="11" spans="2:62" s="5" customFormat="1" ht="27" customHeight="1" x14ac:dyDescent="0.25">
      <c r="D11" s="6" t="s">
        <v>10</v>
      </c>
      <c r="E11" s="52" t="s">
        <v>11</v>
      </c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</row>
    <row r="12" spans="2:62" s="5" customFormat="1" ht="45.75" customHeight="1" x14ac:dyDescent="0.25">
      <c r="D12" s="6" t="s">
        <v>12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</row>
    <row r="13" spans="2:62" ht="16.5" customHeight="1" x14ac:dyDescent="0.25"/>
    <row r="14" spans="2:62" ht="63.75" customHeight="1" x14ac:dyDescent="0.25">
      <c r="B14" s="53" t="s">
        <v>13</v>
      </c>
      <c r="C14" s="53" t="s">
        <v>14</v>
      </c>
      <c r="D14" s="53" t="s">
        <v>15</v>
      </c>
      <c r="E14" s="53" t="s">
        <v>16</v>
      </c>
      <c r="F14" s="53" t="s">
        <v>17</v>
      </c>
      <c r="G14" s="53" t="s">
        <v>18</v>
      </c>
      <c r="H14" s="53"/>
      <c r="I14" s="53"/>
      <c r="J14" s="53"/>
      <c r="K14" s="54" t="s">
        <v>19</v>
      </c>
      <c r="L14" s="53" t="s">
        <v>20</v>
      </c>
      <c r="M14" s="55" t="s">
        <v>21</v>
      </c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6" t="s">
        <v>22</v>
      </c>
      <c r="AC14" s="57" t="s">
        <v>23</v>
      </c>
      <c r="AD14" s="53" t="s">
        <v>24</v>
      </c>
      <c r="AE14" s="58" t="s">
        <v>25</v>
      </c>
    </row>
    <row r="15" spans="2:62" ht="28.5" customHeight="1" x14ac:dyDescent="0.25">
      <c r="B15" s="53"/>
      <c r="C15" s="53"/>
      <c r="D15" s="53"/>
      <c r="E15" s="53"/>
      <c r="F15" s="53"/>
      <c r="G15" s="53" t="s">
        <v>26</v>
      </c>
      <c r="H15" s="53" t="s">
        <v>27</v>
      </c>
      <c r="I15" s="53" t="s">
        <v>28</v>
      </c>
      <c r="J15" s="53" t="s">
        <v>29</v>
      </c>
      <c r="K15" s="54"/>
      <c r="L15" s="54"/>
      <c r="M15" s="59" t="s">
        <v>30</v>
      </c>
      <c r="N15" s="59"/>
      <c r="O15" s="59"/>
      <c r="P15" s="59"/>
      <c r="Q15" s="59"/>
      <c r="R15" s="59" t="s">
        <v>31</v>
      </c>
      <c r="S15" s="59"/>
      <c r="T15" s="59"/>
      <c r="U15" s="59"/>
      <c r="V15" s="59"/>
      <c r="W15" s="53" t="s">
        <v>32</v>
      </c>
      <c r="X15" s="53"/>
      <c r="Y15" s="53"/>
      <c r="Z15" s="53"/>
      <c r="AA15" s="53"/>
      <c r="AB15" s="56"/>
      <c r="AC15" s="57"/>
      <c r="AD15" s="57"/>
      <c r="AE15" s="58"/>
    </row>
    <row r="16" spans="2:62" ht="68.25" customHeight="1" x14ac:dyDescent="0.25">
      <c r="B16" s="53"/>
      <c r="C16" s="53"/>
      <c r="D16" s="53"/>
      <c r="E16" s="53"/>
      <c r="F16" s="53"/>
      <c r="G16" s="53"/>
      <c r="H16" s="53"/>
      <c r="I16" s="53"/>
      <c r="J16" s="53"/>
      <c r="K16" s="54"/>
      <c r="L16" s="54"/>
      <c r="M16" s="8"/>
      <c r="N16" s="8"/>
      <c r="O16" s="8"/>
      <c r="P16" s="8"/>
      <c r="Q16" s="7" t="s">
        <v>33</v>
      </c>
      <c r="R16" s="7" t="s">
        <v>34</v>
      </c>
      <c r="S16" s="7" t="s">
        <v>35</v>
      </c>
      <c r="T16" s="7" t="s">
        <v>36</v>
      </c>
      <c r="U16" s="7" t="s">
        <v>37</v>
      </c>
      <c r="V16" s="7" t="s">
        <v>38</v>
      </c>
      <c r="W16" s="7" t="s">
        <v>39</v>
      </c>
      <c r="X16" s="7" t="s">
        <v>40</v>
      </c>
      <c r="Y16" s="7" t="s">
        <v>41</v>
      </c>
      <c r="Z16" s="7" t="s">
        <v>42</v>
      </c>
      <c r="AA16" s="7" t="s">
        <v>43</v>
      </c>
      <c r="AB16" s="56"/>
      <c r="AC16" s="57"/>
      <c r="AD16" s="57"/>
      <c r="AE16" s="58"/>
    </row>
    <row r="17" spans="1:62" s="13" customFormat="1" ht="15.75" customHeight="1" x14ac:dyDescent="0.25">
      <c r="A17" s="48"/>
      <c r="B17" s="9">
        <v>1</v>
      </c>
      <c r="C17" s="10">
        <v>2</v>
      </c>
      <c r="D17" s="11">
        <v>3</v>
      </c>
      <c r="E17" s="10">
        <v>4</v>
      </c>
      <c r="F17" s="10">
        <v>5</v>
      </c>
      <c r="G17" s="10">
        <v>6</v>
      </c>
      <c r="H17" s="10">
        <v>7</v>
      </c>
      <c r="I17" s="10">
        <v>8</v>
      </c>
      <c r="J17" s="10">
        <v>9</v>
      </c>
      <c r="K17" s="10">
        <v>10</v>
      </c>
      <c r="L17" s="10">
        <v>11</v>
      </c>
      <c r="M17" s="9" t="s">
        <v>44</v>
      </c>
      <c r="N17" s="9" t="s">
        <v>45</v>
      </c>
      <c r="O17" s="9" t="s">
        <v>46</v>
      </c>
      <c r="P17" s="9" t="s">
        <v>47</v>
      </c>
      <c r="Q17" s="9" t="s">
        <v>48</v>
      </c>
      <c r="R17" s="9" t="s">
        <v>49</v>
      </c>
      <c r="S17" s="9" t="s">
        <v>50</v>
      </c>
      <c r="T17" s="9" t="s">
        <v>51</v>
      </c>
      <c r="U17" s="9" t="s">
        <v>52</v>
      </c>
      <c r="V17" s="9" t="s">
        <v>53</v>
      </c>
      <c r="W17" s="9" t="s">
        <v>54</v>
      </c>
      <c r="X17" s="9" t="s">
        <v>55</v>
      </c>
      <c r="Y17" s="9" t="s">
        <v>56</v>
      </c>
      <c r="Z17" s="9" t="s">
        <v>57</v>
      </c>
      <c r="AA17" s="9" t="s">
        <v>58</v>
      </c>
      <c r="AB17" s="12">
        <v>13</v>
      </c>
      <c r="AC17" s="12">
        <v>14</v>
      </c>
      <c r="AD17" s="12">
        <v>15</v>
      </c>
      <c r="AE17" s="9">
        <v>16</v>
      </c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</row>
    <row r="18" spans="1:62" s="13" customFormat="1" ht="26.4" x14ac:dyDescent="0.25">
      <c r="A18" s="48"/>
      <c r="B18" s="14">
        <v>1</v>
      </c>
      <c r="C18" s="45" t="s">
        <v>77</v>
      </c>
      <c r="D18" s="30" t="s">
        <v>87</v>
      </c>
      <c r="E18" s="16" t="s">
        <v>59</v>
      </c>
      <c r="F18" s="17">
        <v>1</v>
      </c>
      <c r="G18" s="18"/>
      <c r="H18" s="19"/>
      <c r="I18" s="20"/>
      <c r="J18" s="20"/>
      <c r="K18" s="21">
        <v>1.0379</v>
      </c>
      <c r="L18" s="19" t="str">
        <f>IF(SUM(G18)=0,"",G18*K18)</f>
        <v/>
      </c>
      <c r="M18" s="22">
        <v>214415</v>
      </c>
      <c r="N18" s="22">
        <v>215000</v>
      </c>
      <c r="O18" s="22">
        <v>214415</v>
      </c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3">
        <f>COUNTIF(L18:AA18,"&gt;0")</f>
        <v>3</v>
      </c>
      <c r="AC18" s="24">
        <f>CEILING(SUM(L18:AA18)/COUNTIF(L18:AA18,"&gt;0"),0.01)</f>
        <v>214610</v>
      </c>
      <c r="AD18" s="24">
        <f>AC18*F18</f>
        <v>214610</v>
      </c>
      <c r="AE18" s="23">
        <f>STDEV(L18:AA18)/AC18*100</f>
        <v>0.15737845742320072</v>
      </c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</row>
    <row r="19" spans="1:62" s="13" customFormat="1" ht="26.4" x14ac:dyDescent="0.25">
      <c r="A19" s="48"/>
      <c r="B19" s="14">
        <v>2</v>
      </c>
      <c r="C19" s="45" t="s">
        <v>78</v>
      </c>
      <c r="D19" s="65" t="s">
        <v>82</v>
      </c>
      <c r="E19" s="16" t="s">
        <v>59</v>
      </c>
      <c r="F19" s="17">
        <v>1</v>
      </c>
      <c r="G19" s="18"/>
      <c r="H19" s="19"/>
      <c r="I19" s="20"/>
      <c r="J19" s="20"/>
      <c r="K19" s="21">
        <v>1.0379</v>
      </c>
      <c r="L19" s="19"/>
      <c r="M19" s="22">
        <v>1600</v>
      </c>
      <c r="N19" s="22">
        <v>1666.67</v>
      </c>
      <c r="O19" s="22">
        <v>1333.33</v>
      </c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3">
        <f t="shared" ref="AB19:AB22" si="0">COUNTIF(L19:AA19,"&gt;0")</f>
        <v>3</v>
      </c>
      <c r="AC19" s="24">
        <f t="shared" ref="AC19:AC22" si="1">CEILING(SUM(L19:AA19)/COUNTIF(L19:AA19,"&gt;0"),0.01)</f>
        <v>1533.3400000000001</v>
      </c>
      <c r="AD19" s="24">
        <f t="shared" ref="AD19:AD22" si="2">AC19*F19</f>
        <v>1533.3400000000001</v>
      </c>
      <c r="AE19" s="23">
        <f t="shared" ref="AE19:AE22" si="3">STDEV(L19:AA19)/AC19*100</f>
        <v>11.503421970662462</v>
      </c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</row>
    <row r="20" spans="1:62" s="13" customFormat="1" ht="38.25" customHeight="1" x14ac:dyDescent="0.25">
      <c r="A20" s="48"/>
      <c r="B20" s="14">
        <v>3</v>
      </c>
      <c r="C20" s="45" t="s">
        <v>79</v>
      </c>
      <c r="D20" s="15" t="s">
        <v>83</v>
      </c>
      <c r="E20" s="16" t="s">
        <v>59</v>
      </c>
      <c r="F20" s="17">
        <v>1</v>
      </c>
      <c r="G20" s="18"/>
      <c r="H20" s="19"/>
      <c r="I20" s="20"/>
      <c r="J20" s="20"/>
      <c r="K20" s="21">
        <v>1.0379</v>
      </c>
      <c r="L20" s="19"/>
      <c r="M20" s="22">
        <v>428828</v>
      </c>
      <c r="N20" s="22">
        <v>430000</v>
      </c>
      <c r="O20" s="22">
        <v>428828</v>
      </c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>
        <f t="shared" si="0"/>
        <v>3</v>
      </c>
      <c r="AC20" s="24">
        <f t="shared" si="1"/>
        <v>429218.67</v>
      </c>
      <c r="AD20" s="24">
        <f t="shared" si="2"/>
        <v>429218.67</v>
      </c>
      <c r="AE20" s="23">
        <f t="shared" si="3"/>
        <v>0.15764796892228417</v>
      </c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</row>
    <row r="21" spans="1:62" s="13" customFormat="1" ht="26.4" x14ac:dyDescent="0.25">
      <c r="A21" s="48"/>
      <c r="B21" s="14">
        <v>4</v>
      </c>
      <c r="C21" s="45" t="s">
        <v>80</v>
      </c>
      <c r="D21" s="15" t="s">
        <v>84</v>
      </c>
      <c r="E21" s="16" t="s">
        <v>59</v>
      </c>
      <c r="F21" s="17">
        <v>2</v>
      </c>
      <c r="G21" s="18"/>
      <c r="H21" s="19"/>
      <c r="I21" s="20"/>
      <c r="J21" s="20"/>
      <c r="K21" s="21">
        <v>1.0379</v>
      </c>
      <c r="L21" s="19"/>
      <c r="M21" s="22">
        <v>1600</v>
      </c>
      <c r="N21" s="22">
        <v>1666.67</v>
      </c>
      <c r="O21" s="22">
        <v>1333.33</v>
      </c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3">
        <f t="shared" si="0"/>
        <v>3</v>
      </c>
      <c r="AC21" s="24">
        <f t="shared" si="1"/>
        <v>1533.3400000000001</v>
      </c>
      <c r="AD21" s="24">
        <f t="shared" si="2"/>
        <v>3066.6800000000003</v>
      </c>
      <c r="AE21" s="23">
        <f t="shared" si="3"/>
        <v>11.503421970662462</v>
      </c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</row>
    <row r="22" spans="1:62" s="13" customFormat="1" ht="26.4" x14ac:dyDescent="0.25">
      <c r="A22" s="48"/>
      <c r="B22" s="14">
        <v>5</v>
      </c>
      <c r="C22" s="45" t="s">
        <v>81</v>
      </c>
      <c r="D22" s="15" t="s">
        <v>85</v>
      </c>
      <c r="E22" s="16" t="s">
        <v>59</v>
      </c>
      <c r="F22" s="17">
        <v>3</v>
      </c>
      <c r="G22" s="18"/>
      <c r="H22" s="19"/>
      <c r="I22" s="20"/>
      <c r="J22" s="20"/>
      <c r="K22" s="21">
        <v>1.0379</v>
      </c>
      <c r="L22" s="19"/>
      <c r="M22" s="22">
        <v>36810</v>
      </c>
      <c r="N22" s="22">
        <v>37000</v>
      </c>
      <c r="O22" s="22">
        <v>30675</v>
      </c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3">
        <f t="shared" si="0"/>
        <v>3</v>
      </c>
      <c r="AC22" s="24">
        <f t="shared" si="1"/>
        <v>34828.340000000004</v>
      </c>
      <c r="AD22" s="24">
        <f t="shared" si="2"/>
        <v>104485.02000000002</v>
      </c>
      <c r="AE22" s="23">
        <f t="shared" si="3"/>
        <v>10.331088170151686</v>
      </c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</row>
    <row r="23" spans="1:62" ht="24" customHeight="1" x14ac:dyDescent="0.25">
      <c r="B23" s="25"/>
      <c r="C23" s="26"/>
      <c r="D23" s="60" t="s">
        <v>60</v>
      </c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8"/>
      <c r="AD23" s="28">
        <f>SUM(AD18:AD22)</f>
        <v>752913.71000000008</v>
      </c>
      <c r="AE23" s="29"/>
    </row>
    <row r="24" spans="1:62" ht="46.8" customHeight="1" x14ac:dyDescent="0.25"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1"/>
    </row>
    <row r="25" spans="1:62" s="32" customFormat="1" ht="13.5" customHeight="1" x14ac:dyDescent="0.25">
      <c r="D25" s="32" t="s">
        <v>61</v>
      </c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</row>
    <row r="26" spans="1:62" s="32" customFormat="1" ht="15" customHeight="1" x14ac:dyDescent="0.25">
      <c r="D26" s="33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</row>
    <row r="27" spans="1:62" s="32" customFormat="1" ht="15" customHeight="1" x14ac:dyDescent="0.25">
      <c r="D27" s="33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</row>
    <row r="28" spans="1:62" s="32" customFormat="1" ht="15" customHeight="1" x14ac:dyDescent="0.25">
      <c r="D28" s="33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</row>
    <row r="29" spans="1:62" ht="13.5" customHeight="1" x14ac:dyDescent="0.25">
      <c r="M29" s="34"/>
    </row>
    <row r="30" spans="1:62" s="35" customFormat="1" ht="13.5" customHeight="1" x14ac:dyDescent="0.3">
      <c r="D30" s="36" t="s">
        <v>62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</row>
    <row r="31" spans="1:62" s="35" customFormat="1" ht="13.5" customHeight="1" x14ac:dyDescent="0.3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</row>
    <row r="32" spans="1:62" s="35" customFormat="1" ht="13.5" customHeight="1" x14ac:dyDescent="0.3">
      <c r="D32" s="37">
        <v>45215</v>
      </c>
      <c r="E32" s="38"/>
      <c r="F32" s="38"/>
      <c r="G32" s="61" t="s">
        <v>72</v>
      </c>
      <c r="H32" s="61"/>
      <c r="I32" s="61"/>
      <c r="J32" s="61"/>
      <c r="K32" s="61"/>
      <c r="L32" s="40"/>
      <c r="M32" s="61"/>
      <c r="N32" s="61"/>
      <c r="O32" s="61"/>
      <c r="P32" s="41"/>
      <c r="Q32" s="41"/>
      <c r="R32" s="1"/>
      <c r="S32" s="1"/>
      <c r="T32" s="1"/>
      <c r="U32" s="1"/>
      <c r="V32" s="1"/>
      <c r="W32" s="37" t="s">
        <v>63</v>
      </c>
      <c r="X32" s="37"/>
      <c r="Y32" s="37"/>
      <c r="Z32" s="37"/>
      <c r="AA32" s="37"/>
      <c r="AB32" s="62" t="s">
        <v>73</v>
      </c>
      <c r="AC32" s="62"/>
      <c r="AD32" s="42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</row>
    <row r="33" spans="4:62" s="35" customFormat="1" ht="13.5" customHeight="1" x14ac:dyDescent="0.3">
      <c r="D33" s="43" t="s">
        <v>64</v>
      </c>
      <c r="E33" s="38"/>
      <c r="F33" s="38"/>
      <c r="G33" s="63" t="s">
        <v>65</v>
      </c>
      <c r="H33" s="63"/>
      <c r="I33" s="63"/>
      <c r="J33" s="63"/>
      <c r="K33" s="63"/>
      <c r="L33" s="1"/>
      <c r="M33" s="64" t="s">
        <v>66</v>
      </c>
      <c r="N33" s="64"/>
      <c r="O33" s="64"/>
      <c r="P33" s="41"/>
      <c r="Q33" s="41"/>
      <c r="R33" s="1"/>
      <c r="S33" s="1"/>
      <c r="T33" s="1"/>
      <c r="U33" s="1"/>
      <c r="V33" s="1"/>
      <c r="W33" s="43"/>
      <c r="X33" s="43"/>
      <c r="Y33" s="43"/>
      <c r="Z33" s="43"/>
      <c r="AA33" s="43"/>
      <c r="AB33" s="43"/>
      <c r="AC33" s="43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</row>
    <row r="34" spans="4:62" ht="13.5" customHeight="1" x14ac:dyDescent="0.25">
      <c r="D34" s="44"/>
    </row>
    <row r="35" spans="4:62" ht="13.5" customHeight="1" x14ac:dyDescent="0.25">
      <c r="D35" s="36" t="s">
        <v>67</v>
      </c>
    </row>
    <row r="36" spans="4:62" ht="13.5" customHeight="1" x14ac:dyDescent="0.25"/>
    <row r="37" spans="4:62" x14ac:dyDescent="0.25">
      <c r="D37" s="37">
        <v>45215</v>
      </c>
      <c r="E37" s="38"/>
      <c r="F37" s="38"/>
      <c r="G37" s="61" t="s">
        <v>68</v>
      </c>
      <c r="H37" s="61"/>
      <c r="I37" s="61"/>
      <c r="J37" s="61"/>
      <c r="K37" s="61"/>
      <c r="L37" s="40"/>
      <c r="M37" s="61"/>
      <c r="N37" s="61"/>
      <c r="O37" s="61"/>
      <c r="P37" s="41"/>
      <c r="Q37" s="41"/>
      <c r="W37" s="37" t="s">
        <v>69</v>
      </c>
      <c r="X37" s="37"/>
      <c r="Y37" s="37"/>
      <c r="Z37" s="37"/>
      <c r="AA37" s="37"/>
      <c r="AB37" s="62" t="s">
        <v>70</v>
      </c>
      <c r="AC37" s="62"/>
    </row>
    <row r="38" spans="4:62" x14ac:dyDescent="0.25">
      <c r="D38" s="43" t="s">
        <v>64</v>
      </c>
      <c r="E38" s="38"/>
      <c r="F38" s="38"/>
      <c r="G38" s="63" t="s">
        <v>65</v>
      </c>
      <c r="H38" s="63"/>
      <c r="I38" s="63"/>
      <c r="J38" s="63"/>
      <c r="K38" s="63"/>
      <c r="M38" s="64" t="s">
        <v>66</v>
      </c>
      <c r="N38" s="64"/>
      <c r="O38" s="64"/>
      <c r="P38" s="41"/>
      <c r="Q38" s="41"/>
      <c r="W38" s="43"/>
      <c r="X38" s="43"/>
      <c r="Y38" s="43"/>
      <c r="Z38" s="43"/>
      <c r="AA38" s="43"/>
      <c r="AB38" s="43"/>
      <c r="AC38" s="43"/>
    </row>
    <row r="41" spans="4:62" x14ac:dyDescent="0.25">
      <c r="D41" s="36" t="s">
        <v>71</v>
      </c>
    </row>
    <row r="43" spans="4:62" x14ac:dyDescent="0.25"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</sheetData>
  <autoFilter ref="B17:AE28"/>
  <mergeCells count="39">
    <mergeCell ref="G37:K37"/>
    <mergeCell ref="M37:O37"/>
    <mergeCell ref="AB37:AC37"/>
    <mergeCell ref="G38:K38"/>
    <mergeCell ref="M38:O38"/>
    <mergeCell ref="D23:N23"/>
    <mergeCell ref="G32:K32"/>
    <mergeCell ref="M32:O32"/>
    <mergeCell ref="AB32:AC32"/>
    <mergeCell ref="G33:K33"/>
    <mergeCell ref="M33:O33"/>
    <mergeCell ref="AE14:AE16"/>
    <mergeCell ref="G15:G16"/>
    <mergeCell ref="H15:H16"/>
    <mergeCell ref="I15:I16"/>
    <mergeCell ref="J15:J16"/>
    <mergeCell ref="M15:Q15"/>
    <mergeCell ref="R15:V15"/>
    <mergeCell ref="W15:AA15"/>
    <mergeCell ref="E10:AD10"/>
    <mergeCell ref="E11:AD11"/>
    <mergeCell ref="E12:AD12"/>
    <mergeCell ref="B14:B16"/>
    <mergeCell ref="C14:C16"/>
    <mergeCell ref="D14:D16"/>
    <mergeCell ref="E14:E16"/>
    <mergeCell ref="F14:F16"/>
    <mergeCell ref="G14:J14"/>
    <mergeCell ref="K14:K16"/>
    <mergeCell ref="L14:L16"/>
    <mergeCell ref="M14:AA14"/>
    <mergeCell ref="AB14:AB16"/>
    <mergeCell ref="AC14:AC16"/>
    <mergeCell ref="AD14:AD16"/>
    <mergeCell ref="D4:AD4"/>
    <mergeCell ref="E6:AD6"/>
    <mergeCell ref="E7:AD7"/>
    <mergeCell ref="E8:AD8"/>
    <mergeCell ref="E9:AD9"/>
  </mergeCells>
  <dataValidations count="1">
    <dataValidation type="list" allowBlank="1" showInputMessage="1" showErrorMessage="1" sqref="E7:AD7">
      <formula1>подгруппа</formula1>
      <formula2>0</formula2>
    </dataValidation>
  </dataValidations>
  <pageMargins left="0.23622047244094491" right="0" top="0.39370078740157483" bottom="0.39370078740157483" header="0.51181102362204722" footer="0.51181102362204722"/>
  <pageSetup paperSize="8" scale="89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1</cp:revision>
  <cp:lastPrinted>2023-10-16T07:36:01Z</cp:lastPrinted>
  <dcterms:created xsi:type="dcterms:W3CDTF">1996-10-08T23:32:33Z</dcterms:created>
  <dcterms:modified xsi:type="dcterms:W3CDTF">2023-10-24T09:43:06Z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